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ZVAJANJE VZD DEL\6. JN VD\3 JN 2025 2026\1 NADZOR\0 PRIPRAVA NA RAZPIS\PLANIRANA DELA\0 seznam stanovanj po regijah\"/>
    </mc:Choice>
  </mc:AlternateContent>
  <xr:revisionPtr revIDLastSave="0" documentId="13_ncr:1_{77E81738-9B66-42D9-9B03-5E7621FA39D7}" xr6:coauthVersionLast="36" xr6:coauthVersionMax="36" xr10:uidLastSave="{00000000-0000-0000-0000-000000000000}"/>
  <bookViews>
    <workbookView xWindow="0" yWindow="0" windowWidth="21570" windowHeight="6990" xr2:uid="{65FDAC23-8B0B-49F4-9737-8C415D6F0626}"/>
  </bookViews>
  <sheets>
    <sheet name="102, 110, 11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1" i="2"/>
  <c r="G20" i="2"/>
  <c r="G19" i="2"/>
  <c r="G16" i="2" l="1"/>
  <c r="G15" i="2"/>
  <c r="G14" i="2"/>
  <c r="G13" i="2"/>
  <c r="G12" i="2"/>
  <c r="G11" i="2"/>
  <c r="G10" i="2"/>
  <c r="G9" i="2"/>
  <c r="G8" i="2"/>
  <c r="G7" i="2"/>
  <c r="G3" i="2" l="1"/>
  <c r="G4" i="2"/>
</calcChain>
</file>

<file path=xl/sharedStrings.xml><?xml version="1.0" encoding="utf-8"?>
<sst xmlns="http://schemas.openxmlformats.org/spreadsheetml/2006/main" count="72" uniqueCount="35">
  <si>
    <t xml:space="preserve"> Št.</t>
  </si>
  <si>
    <t>Opis del</t>
  </si>
  <si>
    <t>Ulica</t>
  </si>
  <si>
    <t>Pošta-številka</t>
  </si>
  <si>
    <t>Pošta-naziv</t>
  </si>
  <si>
    <t>Id stanovanja</t>
  </si>
  <si>
    <t>GURS</t>
  </si>
  <si>
    <t>DOLINSKA CESTA 60</t>
  </si>
  <si>
    <t>KOPER</t>
  </si>
  <si>
    <t>JN SANACIJA BALKONA</t>
  </si>
  <si>
    <t>DOLINSKA CESTA 1 J</t>
  </si>
  <si>
    <t>OBALNO KRAŠKA REGIJA</t>
  </si>
  <si>
    <t>JN SANACIJA PARKETA</t>
  </si>
  <si>
    <t>GORIŠKA REGIJA</t>
  </si>
  <si>
    <t>JN - SANACIJA CELOTNE KOPALNICE</t>
  </si>
  <si>
    <t>PODBRDO 49</t>
  </si>
  <si>
    <t>PODBRDO</t>
  </si>
  <si>
    <t>JN - LOKALNO PREZRAčEVANJE - REKUPERACIJA (STANOVANJA V PRITLIčJU)</t>
  </si>
  <si>
    <t>MILANOVA ULICA 9</t>
  </si>
  <si>
    <t>KOBARID</t>
  </si>
  <si>
    <t>JN - ZAMENAJVA VHODNIH VRAT V STANOVANJE (DOTRAJANA, STARA VHODNA VRATA)</t>
  </si>
  <si>
    <t>ERJAVČEVA ULICA 18</t>
  </si>
  <si>
    <t>NOVA GORICA</t>
  </si>
  <si>
    <t>BRUNOV DREVORED 19</t>
  </si>
  <si>
    <t>TOLMIN</t>
  </si>
  <si>
    <t>PRIMORSKO NOTRANJSKA REGIJA</t>
  </si>
  <si>
    <t>JN  ZAMENJAVA NOTRANJIH VRAT</t>
  </si>
  <si>
    <t>GREGORČIČEVA CESTA 3</t>
  </si>
  <si>
    <t>ILIRSKA BISTRICA</t>
  </si>
  <si>
    <t>JN ZAMENJAVA VHODNIH VRAT, ZAMENJAVA NOTRANJIH VRAT</t>
  </si>
  <si>
    <t>GUBČEVA ULICA 3</t>
  </si>
  <si>
    <t>JN POPRAVILO STREHE - INDIVIDUALNO (VRSTNA HIšA)</t>
  </si>
  <si>
    <t>VILHARJEVA ULICA 30</t>
  </si>
  <si>
    <t>PIVKA</t>
  </si>
  <si>
    <t>VILHARJEVA ULICA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</si>
</sst>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4347-C743-4039-83B2-90478AD75C0E}">
  <dimension ref="A1:G22"/>
  <sheetViews>
    <sheetView tabSelected="1" workbookViewId="0">
      <selection activeCell="B22" sqref="B22"/>
    </sheetView>
  </sheetViews>
  <sheetFormatPr defaultRowHeight="15" x14ac:dyDescent="0.25"/>
  <cols>
    <col min="2" max="2" width="58.140625" bestFit="1" customWidth="1"/>
    <col min="3" max="3" width="30.140625" bestFit="1" customWidth="1"/>
    <col min="4" max="4" width="13.5703125" bestFit="1" customWidth="1"/>
    <col min="5" max="5" width="16.42578125" bestFit="1" customWidth="1"/>
    <col min="6" max="6" width="12.7109375" bestFit="1" customWidth="1"/>
    <col min="7" max="7" width="12.42578125" bestFit="1" customWidth="1"/>
  </cols>
  <sheetData>
    <row r="1" spans="1:7" x14ac:dyDescent="0.25">
      <c r="A1" t="s">
        <v>11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>
        <v>1</v>
      </c>
      <c r="B3" t="s">
        <v>12</v>
      </c>
      <c r="C3" t="s">
        <v>7</v>
      </c>
      <c r="D3">
        <v>6000</v>
      </c>
      <c r="E3" t="s">
        <v>8</v>
      </c>
      <c r="F3">
        <v>4181</v>
      </c>
      <c r="G3" t="str">
        <f>"2606-5457-1"</f>
        <v>2606-5457-1</v>
      </c>
    </row>
    <row r="4" spans="1:7" x14ac:dyDescent="0.25">
      <c r="A4">
        <v>2</v>
      </c>
      <c r="B4" t="s">
        <v>9</v>
      </c>
      <c r="C4" t="s">
        <v>10</v>
      </c>
      <c r="D4">
        <v>6000</v>
      </c>
      <c r="E4" t="s">
        <v>8</v>
      </c>
      <c r="F4">
        <v>5363</v>
      </c>
      <c r="G4" t="str">
        <f>"2606-5373-176"</f>
        <v>2606-5373-176</v>
      </c>
    </row>
    <row r="5" spans="1:7" x14ac:dyDescent="0.25">
      <c r="A5" t="s">
        <v>13</v>
      </c>
    </row>
    <row r="6" spans="1:7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</row>
    <row r="7" spans="1:7" x14ac:dyDescent="0.25">
      <c r="A7">
        <v>3</v>
      </c>
      <c r="B7" t="s">
        <v>14</v>
      </c>
      <c r="C7" t="s">
        <v>15</v>
      </c>
      <c r="D7">
        <v>5243</v>
      </c>
      <c r="E7" t="s">
        <v>16</v>
      </c>
      <c r="F7">
        <v>538</v>
      </c>
      <c r="G7" t="str">
        <f>"2242-127-8"</f>
        <v>2242-127-8</v>
      </c>
    </row>
    <row r="8" spans="1:7" x14ac:dyDescent="0.25">
      <c r="A8">
        <v>4</v>
      </c>
      <c r="B8" t="s">
        <v>17</v>
      </c>
      <c r="C8" t="s">
        <v>18</v>
      </c>
      <c r="D8">
        <v>5222</v>
      </c>
      <c r="E8" t="s">
        <v>19</v>
      </c>
      <c r="F8">
        <v>3581</v>
      </c>
      <c r="G8" t="str">
        <f>"2223-1033-1"</f>
        <v>2223-1033-1</v>
      </c>
    </row>
    <row r="9" spans="1:7" x14ac:dyDescent="0.25">
      <c r="A9">
        <v>5</v>
      </c>
      <c r="B9" t="s">
        <v>17</v>
      </c>
      <c r="C9" t="s">
        <v>18</v>
      </c>
      <c r="D9">
        <v>5222</v>
      </c>
      <c r="E9" t="s">
        <v>19</v>
      </c>
      <c r="F9">
        <v>3582</v>
      </c>
      <c r="G9" t="str">
        <f>"2223-1033-2"</f>
        <v>2223-1033-2</v>
      </c>
    </row>
    <row r="10" spans="1:7" x14ac:dyDescent="0.25">
      <c r="A10">
        <v>6</v>
      </c>
      <c r="B10" t="s">
        <v>17</v>
      </c>
      <c r="C10" t="s">
        <v>18</v>
      </c>
      <c r="D10">
        <v>5222</v>
      </c>
      <c r="E10" t="s">
        <v>19</v>
      </c>
      <c r="F10">
        <v>3583</v>
      </c>
      <c r="G10" t="str">
        <f>"2223-1033-3"</f>
        <v>2223-1033-3</v>
      </c>
    </row>
    <row r="11" spans="1:7" x14ac:dyDescent="0.25">
      <c r="A11">
        <v>7</v>
      </c>
      <c r="B11" t="s">
        <v>17</v>
      </c>
      <c r="C11" t="s">
        <v>18</v>
      </c>
      <c r="D11">
        <v>5222</v>
      </c>
      <c r="E11" t="s">
        <v>19</v>
      </c>
      <c r="F11">
        <v>3584</v>
      </c>
      <c r="G11" t="str">
        <f>"2223-1033-4"</f>
        <v>2223-1033-4</v>
      </c>
    </row>
    <row r="12" spans="1:7" x14ac:dyDescent="0.25">
      <c r="A12">
        <v>8</v>
      </c>
      <c r="B12" t="s">
        <v>17</v>
      </c>
      <c r="C12" t="s">
        <v>18</v>
      </c>
      <c r="D12">
        <v>5222</v>
      </c>
      <c r="E12" t="s">
        <v>19</v>
      </c>
      <c r="F12">
        <v>3585</v>
      </c>
      <c r="G12" t="str">
        <f>"2223-1033-5"</f>
        <v>2223-1033-5</v>
      </c>
    </row>
    <row r="13" spans="1:7" x14ac:dyDescent="0.25">
      <c r="A13">
        <v>9</v>
      </c>
      <c r="B13" t="s">
        <v>17</v>
      </c>
      <c r="C13" t="s">
        <v>18</v>
      </c>
      <c r="D13">
        <v>5222</v>
      </c>
      <c r="E13" t="s">
        <v>19</v>
      </c>
      <c r="F13">
        <v>3586</v>
      </c>
      <c r="G13" t="str">
        <f>"2223-1033-6"</f>
        <v>2223-1033-6</v>
      </c>
    </row>
    <row r="14" spans="1:7" x14ac:dyDescent="0.25">
      <c r="A14">
        <v>10</v>
      </c>
      <c r="B14" t="s">
        <v>17</v>
      </c>
      <c r="C14" t="s">
        <v>18</v>
      </c>
      <c r="D14">
        <v>5222</v>
      </c>
      <c r="E14" t="s">
        <v>19</v>
      </c>
      <c r="F14">
        <v>3587</v>
      </c>
      <c r="G14" t="str">
        <f>"2223-1033-7"</f>
        <v>2223-1033-7</v>
      </c>
    </row>
    <row r="15" spans="1:7" x14ac:dyDescent="0.25">
      <c r="A15">
        <v>11</v>
      </c>
      <c r="B15" t="s">
        <v>20</v>
      </c>
      <c r="C15" t="s">
        <v>21</v>
      </c>
      <c r="D15">
        <v>5000</v>
      </c>
      <c r="E15" t="s">
        <v>22</v>
      </c>
      <c r="F15">
        <v>4423</v>
      </c>
      <c r="G15" t="str">
        <f>"2304-1782-12"</f>
        <v>2304-1782-12</v>
      </c>
    </row>
    <row r="16" spans="1:7" x14ac:dyDescent="0.25">
      <c r="A16">
        <v>12</v>
      </c>
      <c r="B16" t="s">
        <v>20</v>
      </c>
      <c r="C16" t="s">
        <v>23</v>
      </c>
      <c r="D16">
        <v>5220</v>
      </c>
      <c r="E16" t="s">
        <v>24</v>
      </c>
      <c r="F16">
        <v>4854</v>
      </c>
      <c r="G16" t="str">
        <f>"2248-1013-6"</f>
        <v>2248-1013-6</v>
      </c>
    </row>
    <row r="17" spans="1:7" x14ac:dyDescent="0.25">
      <c r="A17" t="s">
        <v>25</v>
      </c>
    </row>
    <row r="18" spans="1:7" x14ac:dyDescent="0.25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</row>
    <row r="19" spans="1:7" x14ac:dyDescent="0.25">
      <c r="A19">
        <v>13</v>
      </c>
      <c r="B19" t="s">
        <v>26</v>
      </c>
      <c r="C19" t="s">
        <v>27</v>
      </c>
      <c r="D19">
        <v>6250</v>
      </c>
      <c r="E19" t="s">
        <v>28</v>
      </c>
      <c r="F19">
        <v>4674</v>
      </c>
      <c r="G19" t="str">
        <f>"2524-1290-7"</f>
        <v>2524-1290-7</v>
      </c>
    </row>
    <row r="20" spans="1:7" x14ac:dyDescent="0.25">
      <c r="A20">
        <v>14</v>
      </c>
      <c r="B20" t="s">
        <v>29</v>
      </c>
      <c r="C20" t="s">
        <v>30</v>
      </c>
      <c r="D20">
        <v>6250</v>
      </c>
      <c r="E20" t="s">
        <v>28</v>
      </c>
      <c r="F20">
        <v>4675</v>
      </c>
      <c r="G20" t="str">
        <f>"2524-731-3"</f>
        <v>2524-731-3</v>
      </c>
    </row>
    <row r="21" spans="1:7" x14ac:dyDescent="0.25">
      <c r="A21">
        <v>15</v>
      </c>
      <c r="B21" t="s">
        <v>31</v>
      </c>
      <c r="C21" t="s">
        <v>32</v>
      </c>
      <c r="D21">
        <v>6257</v>
      </c>
      <c r="E21" t="s">
        <v>33</v>
      </c>
      <c r="F21">
        <v>5642</v>
      </c>
      <c r="G21" t="str">
        <f>"2501-951-1"</f>
        <v>2501-951-1</v>
      </c>
    </row>
    <row r="22" spans="1:7" x14ac:dyDescent="0.25">
      <c r="A22">
        <v>16</v>
      </c>
      <c r="B22" t="s">
        <v>31</v>
      </c>
      <c r="C22" t="s">
        <v>34</v>
      </c>
      <c r="D22">
        <v>6257</v>
      </c>
      <c r="E22" t="s">
        <v>33</v>
      </c>
      <c r="F22">
        <v>5643</v>
      </c>
      <c r="G22" t="str">
        <f>"2501-942-1"</f>
        <v>2501-942-1</v>
      </c>
    </row>
  </sheetData>
  <conditionalFormatting sqref="F3:F4">
    <cfRule type="duplicateValues" dxfId="2" priority="5"/>
  </conditionalFormatting>
  <conditionalFormatting sqref="F7:F9">
    <cfRule type="duplicateValues" dxfId="1" priority="2"/>
  </conditionalFormatting>
  <conditionalFormatting sqref="F19:F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102, 110, 113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2025-07-20T16:28:46Z</dcterms:created>
  <dcterms:modified xsi:type="dcterms:W3CDTF">2025-10-24T06:58:03Z</dcterms:modified>
</cp:coreProperties>
</file>